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L16" i="1"/>
  <c r="K16"/>
  <c r="N16"/>
  <c r="N10"/>
  <c r="K10"/>
  <c r="K11"/>
  <c r="M22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<sst xmlns="http://schemas.openxmlformats.org/spreadsheetml/2006/main" count="229" uniqueCount="80">
  <si>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</si>
  <si>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</si>
  <si>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</si>
  <si>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</si>
  <si>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</si>
  <si>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</si>
  <si>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</si>
  <si>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</si>
  <si>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</si>
  <si>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</si>
  <si>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</si>
  <si>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</si>
  <si>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</si>
  <si>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</si>
  <si>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</si>
  <si>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</si>
  <si>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</si>
  <si>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</si>
  <si>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</si>
  <si>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</si>
  <si>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</si>
  <si>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</si>
  <si>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</si>
  <si>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</si>
  <si>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</si>
  <si>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</si>
  <si>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</si>
  <si>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</si>
  <si>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</si>
  <si>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</si>
  <si>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</si>
  <si>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</si>
  <si>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</si>
  <si>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</si>
  <si>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</si>
  <si>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</si>
  <si>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</si>
  <si>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</si>
  <si>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</si>
  <si>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</si>
  <si>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</si>
  <si>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</si>
  <si>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</si>
  <si>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</si>
  <si>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</si>
  <si>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</si>
  <si>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</si>
  <si>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</si>
  <si>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</si>
  <si>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</si>
  <si>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8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</si>
  <si>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</si>
  <si>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</si>
  <si>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</si>
  <si>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</si>
  <si>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</si>
  <si>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</si>
  <si>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</si>
  <si>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Надой н/т коров на 01.01. 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</si>
  <si>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</si>
  <si>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</si>
  <si>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</si>
  <si>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</si>
  <si>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</si>
  <si>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</si>
  <si>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</si>
  <si>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</si>
  <si>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</si>
  <si>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</si>
  <si>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</si>
  <si>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</si>
  <si>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22</t>
  </si>
  <si>
    <t>5</t>
  </si>
  <si>
    <t>10</t>
  </si>
  <si>
    <t>27</t>
  </si>
  <si>
    <t>228</t>
  </si>
  <si>
    <t>43</t>
  </si>
  <si>
    <t>КФХ Вяткина Т.М.</t>
  </si>
  <si>
    <t>СВОДКА ПО НАДОЮ МОЛОКА ЗА 06.02.2023 года</t>
  </si>
  <si>
    <t>3,47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</si>
</sst>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D10" sqref="D1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78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56</v>
      </c>
      <c r="D4" s="125" t="s">
        <v>2</v>
      </c>
      <c r="E4" s="126"/>
      <c r="F4" s="126"/>
      <c r="G4" s="126"/>
      <c r="H4" s="126"/>
      <c r="I4" s="127"/>
      <c r="J4" s="120" t="s">
        <v>55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42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58</v>
      </c>
      <c r="X4" s="146"/>
      <c r="Y4" s="8" t="s">
        <v>51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47</v>
      </c>
    </row>
    <row r="5" spans="1:192" ht="53.25" customHeight="1" thickBot="1">
      <c r="A5" s="121"/>
      <c r="B5" s="123"/>
      <c r="C5" s="124"/>
      <c r="D5" s="133" t="s">
        <v>52</v>
      </c>
      <c r="E5" s="134"/>
      <c r="F5" s="133" t="s">
        <v>53</v>
      </c>
      <c r="G5" s="134"/>
      <c r="H5" s="133" t="s">
        <v>54</v>
      </c>
      <c r="I5" s="134"/>
      <c r="J5" s="121"/>
      <c r="K5" s="129"/>
      <c r="L5" s="121"/>
      <c r="M5" s="121"/>
      <c r="N5" s="116" t="s">
        <v>57</v>
      </c>
      <c r="O5" s="116" t="s">
        <v>45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29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s="114" customFormat="1" ht="39" customHeight="1" thickBot="1">
      <c r="A6" s="64" t="s">
        <v>18</v>
      </c>
      <c r="B6" s="65">
        <v>950</v>
      </c>
      <c r="C6" s="66">
        <v>10441</v>
      </c>
      <c r="D6" s="32">
        <v>258</v>
      </c>
      <c r="E6" s="32">
        <v>232</v>
      </c>
      <c r="F6" s="32">
        <v>237</v>
      </c>
      <c r="G6" s="32">
        <v>214</v>
      </c>
      <c r="H6" s="32">
        <v>286</v>
      </c>
      <c r="I6" s="32">
        <v>250</v>
      </c>
      <c r="J6" s="66">
        <v>11299</v>
      </c>
      <c r="K6" s="67">
        <v>91</v>
      </c>
      <c r="L6" s="33">
        <v>4.0999999999999996</v>
      </c>
      <c r="M6" s="68" t="s">
        <v>79</v>
      </c>
      <c r="N6" s="34">
        <v>27.1</v>
      </c>
      <c r="O6" s="69">
        <v>25.7</v>
      </c>
      <c r="P6" s="32">
        <f>H6</f>
        <v>286</v>
      </c>
      <c r="Q6" s="70">
        <v>38</v>
      </c>
      <c r="R6" s="71" t="s">
        <v>72</v>
      </c>
      <c r="S6" s="72">
        <v>67</v>
      </c>
      <c r="T6" s="73">
        <v>10</v>
      </c>
      <c r="U6" s="74">
        <v>117</v>
      </c>
      <c r="V6" s="75"/>
      <c r="W6" s="32">
        <v>336</v>
      </c>
      <c r="X6" s="69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1200</v>
      </c>
      <c r="DH6" s="77"/>
      <c r="DI6" s="78"/>
      <c r="DJ6" s="77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</row>
    <row r="7" spans="1:192" s="114" customFormat="1" ht="28.5" customHeight="1" thickBot="1">
      <c r="A7" s="64" t="s">
        <v>20</v>
      </c>
      <c r="B7" s="65">
        <v>250</v>
      </c>
      <c r="C7" s="79">
        <v>394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6">
        <v>266</v>
      </c>
      <c r="K7" s="67">
        <v>70</v>
      </c>
      <c r="L7" s="33">
        <v>3.8</v>
      </c>
      <c r="M7" s="68" t="s">
        <v>21</v>
      </c>
      <c r="N7" s="34">
        <f>D7/B7*100</f>
        <v>4.3999999999999995</v>
      </c>
      <c r="O7" s="69">
        <v>4.4000000000000004</v>
      </c>
      <c r="P7" s="32">
        <f>H7</f>
        <v>9</v>
      </c>
      <c r="Q7" s="70">
        <v>2</v>
      </c>
      <c r="R7" s="71"/>
      <c r="S7" s="72">
        <v>5</v>
      </c>
      <c r="T7" s="73"/>
      <c r="U7" s="74"/>
      <c r="V7" s="75"/>
      <c r="W7" s="32">
        <v>26</v>
      </c>
      <c r="X7" s="69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0">
        <v>450</v>
      </c>
      <c r="DH7" s="77"/>
      <c r="DI7" s="78"/>
      <c r="DJ7" s="77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81" t="s">
        <v>22</v>
      </c>
      <c r="B8" s="82">
        <f t="shared" ref="B8:J8" si="0">B6+B7</f>
        <v>1200</v>
      </c>
      <c r="C8" s="83">
        <f t="shared" si="0"/>
        <v>10835</v>
      </c>
      <c r="D8" s="84">
        <f t="shared" si="0"/>
        <v>269</v>
      </c>
      <c r="E8" s="35">
        <f t="shared" si="0"/>
        <v>243</v>
      </c>
      <c r="F8" s="35">
        <f t="shared" si="0"/>
        <v>245</v>
      </c>
      <c r="G8" s="35">
        <f t="shared" si="0"/>
        <v>223</v>
      </c>
      <c r="H8" s="35">
        <f t="shared" si="0"/>
        <v>295</v>
      </c>
      <c r="I8" s="35">
        <f t="shared" si="0"/>
        <v>260</v>
      </c>
      <c r="J8" s="82">
        <f t="shared" si="0"/>
        <v>11565</v>
      </c>
      <c r="K8" s="85">
        <f>F8/D8*100</f>
        <v>91.078066914498152</v>
      </c>
      <c r="L8" s="33">
        <f>H8*3.4/F8</f>
        <v>4.093877551020408</v>
      </c>
      <c r="M8" s="86">
        <f>(M6+M7)/2</f>
        <v>3.31</v>
      </c>
      <c r="N8" s="87">
        <f>D8/B8*100</f>
        <v>22.416666666666664</v>
      </c>
      <c r="O8" s="87">
        <v>21</v>
      </c>
      <c r="P8" s="35">
        <f>P6+P7</f>
        <v>295</v>
      </c>
      <c r="Q8" s="35">
        <f>Q7+Q6</f>
        <v>40</v>
      </c>
      <c r="R8" s="35">
        <f>R7+R6</f>
        <v>5</v>
      </c>
      <c r="S8" s="35">
        <f>S7+S6</f>
        <v>72</v>
      </c>
      <c r="T8" s="35">
        <f>T7+T6</f>
        <v>10</v>
      </c>
      <c r="U8" s="35">
        <f>U6+U7</f>
        <v>117</v>
      </c>
      <c r="V8" s="36"/>
      <c r="W8" s="35">
        <f>W6+W7</f>
        <v>362</v>
      </c>
      <c r="X8" s="87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1650</v>
      </c>
      <c r="DH8" s="35" t="e">
        <f>DH6+#REF!+#REF!+DH7</f>
        <v>#REF!</v>
      </c>
      <c r="DI8" s="88" t="e">
        <f>DI6+#REF!+#REF!+DI7</f>
        <v>#REF!</v>
      </c>
      <c r="DJ8" s="73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9" t="s">
        <v>23</v>
      </c>
      <c r="B9" s="66">
        <v>410</v>
      </c>
      <c r="C9" s="90">
        <v>1601</v>
      </c>
      <c r="D9" s="72">
        <v>45</v>
      </c>
      <c r="E9" s="72">
        <v>50</v>
      </c>
      <c r="F9" s="72">
        <v>34</v>
      </c>
      <c r="G9" s="72">
        <v>38</v>
      </c>
      <c r="H9" s="72">
        <v>38</v>
      </c>
      <c r="I9" s="72">
        <v>42</v>
      </c>
      <c r="J9" s="66">
        <v>1191</v>
      </c>
      <c r="K9" s="39">
        <v>76</v>
      </c>
      <c r="L9" s="33">
        <v>3.8</v>
      </c>
      <c r="M9" s="91">
        <v>3.3</v>
      </c>
      <c r="N9" s="34">
        <v>11</v>
      </c>
      <c r="O9" s="69">
        <v>12.1</v>
      </c>
      <c r="P9" s="32">
        <f t="shared" ref="P9:P13" si="1">H9</f>
        <v>38</v>
      </c>
      <c r="Q9" s="70">
        <v>3</v>
      </c>
      <c r="R9" s="32">
        <v>2</v>
      </c>
      <c r="S9" s="92" t="s">
        <v>34</v>
      </c>
      <c r="T9" s="93" t="s">
        <v>72</v>
      </c>
      <c r="U9" s="111" t="s">
        <v>76</v>
      </c>
      <c r="V9" s="75"/>
      <c r="W9" s="92" t="s">
        <v>62</v>
      </c>
      <c r="X9" s="69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0">
        <v>600</v>
      </c>
      <c r="DH9" s="77"/>
      <c r="DI9" s="78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9" t="s">
        <v>35</v>
      </c>
      <c r="B10" s="90">
        <v>115</v>
      </c>
      <c r="C10" s="90">
        <v>530</v>
      </c>
      <c r="D10" s="94">
        <v>13</v>
      </c>
      <c r="E10" s="94">
        <v>10</v>
      </c>
      <c r="F10" s="94">
        <v>12</v>
      </c>
      <c r="G10" s="94">
        <v>9</v>
      </c>
      <c r="H10" s="94">
        <v>13</v>
      </c>
      <c r="I10" s="72">
        <v>10</v>
      </c>
      <c r="J10" s="66">
        <v>411</v>
      </c>
      <c r="K10" s="39">
        <f>F10/D10*100</f>
        <v>92.307692307692307</v>
      </c>
      <c r="L10" s="33">
        <v>3.8</v>
      </c>
      <c r="M10" s="95" t="s">
        <v>33</v>
      </c>
      <c r="N10" s="34">
        <f>D10/B10*100</f>
        <v>11.304347826086957</v>
      </c>
      <c r="O10" s="96">
        <v>16.899999999999999</v>
      </c>
      <c r="P10" s="32">
        <f>H10</f>
        <v>13</v>
      </c>
      <c r="Q10" s="97"/>
      <c r="R10" s="98"/>
      <c r="S10" s="26"/>
      <c r="T10" s="99" t="s">
        <v>70</v>
      </c>
      <c r="U10" s="100" t="s">
        <v>73</v>
      </c>
      <c r="V10" s="75"/>
      <c r="W10" s="26" t="s">
        <v>63</v>
      </c>
      <c r="X10" s="101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0"/>
      <c r="DH10" s="77"/>
      <c r="DI10" s="78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2" t="s">
        <v>25</v>
      </c>
      <c r="B11" s="90">
        <v>136</v>
      </c>
      <c r="C11" s="90">
        <v>848</v>
      </c>
      <c r="D11" s="94">
        <v>24</v>
      </c>
      <c r="E11" s="94">
        <v>19</v>
      </c>
      <c r="F11" s="94">
        <v>21</v>
      </c>
      <c r="G11" s="94">
        <v>15</v>
      </c>
      <c r="H11" s="94">
        <v>22</v>
      </c>
      <c r="I11" s="72">
        <v>16</v>
      </c>
      <c r="J11" s="66">
        <v>809</v>
      </c>
      <c r="K11" s="39">
        <f>F11/D11*100</f>
        <v>87.5</v>
      </c>
      <c r="L11" s="33">
        <f t="shared" ref="L11:L19" si="2">H11*3.4/F11</f>
        <v>3.5619047619047617</v>
      </c>
      <c r="M11" s="95" t="s">
        <v>26</v>
      </c>
      <c r="N11" s="34">
        <f t="shared" ref="N11:N22" si="3">D11/B11*100</f>
        <v>17.647058823529413</v>
      </c>
      <c r="O11" s="69">
        <v>16</v>
      </c>
      <c r="P11" s="32">
        <f t="shared" si="1"/>
        <v>22</v>
      </c>
      <c r="Q11" s="103">
        <v>3</v>
      </c>
      <c r="R11" s="103"/>
      <c r="S11" s="26" t="s">
        <v>72</v>
      </c>
      <c r="T11" s="99"/>
      <c r="U11" s="99" t="s">
        <v>71</v>
      </c>
      <c r="V11" s="26"/>
      <c r="W11" s="26" t="s">
        <v>64</v>
      </c>
      <c r="X11" s="101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4"/>
      <c r="DG11" s="105">
        <v>500</v>
      </c>
      <c r="DH11" s="106"/>
      <c r="DI11" s="78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9" t="s">
        <v>27</v>
      </c>
      <c r="B12" s="66">
        <v>105</v>
      </c>
      <c r="C12" s="66">
        <v>349</v>
      </c>
      <c r="D12" s="72">
        <v>11</v>
      </c>
      <c r="E12" s="72">
        <v>11</v>
      </c>
      <c r="F12" s="72">
        <v>10</v>
      </c>
      <c r="G12" s="72">
        <v>9</v>
      </c>
      <c r="H12" s="72">
        <v>10</v>
      </c>
      <c r="I12" s="72">
        <v>10</v>
      </c>
      <c r="J12" s="66">
        <v>297</v>
      </c>
      <c r="K12" s="39">
        <f t="shared" ref="K12:K23" si="4">F12/D12*100</f>
        <v>90.909090909090907</v>
      </c>
      <c r="L12" s="33">
        <f t="shared" si="2"/>
        <v>3.4</v>
      </c>
      <c r="M12" s="95" t="s">
        <v>19</v>
      </c>
      <c r="N12" s="34">
        <f t="shared" si="3"/>
        <v>10.476190476190476</v>
      </c>
      <c r="O12" s="69">
        <v>11</v>
      </c>
      <c r="P12" s="32">
        <f t="shared" si="1"/>
        <v>10</v>
      </c>
      <c r="Q12" s="32"/>
      <c r="R12" s="32"/>
      <c r="S12" s="92"/>
      <c r="T12" s="93"/>
      <c r="U12" s="93"/>
      <c r="V12" s="92"/>
      <c r="W12" s="92" t="s">
        <v>65</v>
      </c>
      <c r="X12" s="69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0"/>
      <c r="DH12" s="77"/>
      <c r="DI12" s="78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24.75" hidden="1" customHeight="1" thickBot="1">
      <c r="A13" s="89" t="s">
        <v>28</v>
      </c>
      <c r="B13" s="66"/>
      <c r="C13" s="66"/>
      <c r="D13" s="72"/>
      <c r="E13" s="72">
        <v>3</v>
      </c>
      <c r="F13" s="72"/>
      <c r="G13" s="72">
        <v>2</v>
      </c>
      <c r="H13" s="72"/>
      <c r="I13" s="72">
        <v>2</v>
      </c>
      <c r="J13" s="66"/>
      <c r="K13" s="39"/>
      <c r="L13" s="33"/>
      <c r="M13" s="95"/>
      <c r="N13" s="34"/>
      <c r="O13" s="69">
        <v>5.7</v>
      </c>
      <c r="P13" s="32">
        <f t="shared" si="1"/>
        <v>0</v>
      </c>
      <c r="Q13" s="32"/>
      <c r="R13" s="32"/>
      <c r="S13" s="92"/>
      <c r="T13" s="93"/>
      <c r="U13" s="93"/>
      <c r="V13" s="92" t="s">
        <v>24</v>
      </c>
      <c r="W13" s="92" t="s">
        <v>31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107"/>
      <c r="DI13" s="108"/>
      <c r="DJ13" s="30"/>
      <c r="DN13" s="112"/>
    </row>
    <row r="14" spans="1:192" s="114" customFormat="1" ht="24.75" customHeight="1" thickBot="1">
      <c r="A14" s="89" t="s">
        <v>29</v>
      </c>
      <c r="B14" s="66">
        <v>215</v>
      </c>
      <c r="C14" s="66">
        <v>447</v>
      </c>
      <c r="D14" s="72">
        <v>15</v>
      </c>
      <c r="E14" s="72">
        <v>11</v>
      </c>
      <c r="F14" s="72">
        <v>13</v>
      </c>
      <c r="G14" s="72">
        <v>8</v>
      </c>
      <c r="H14" s="72">
        <v>13</v>
      </c>
      <c r="I14" s="72">
        <v>9</v>
      </c>
      <c r="J14" s="66">
        <v>363</v>
      </c>
      <c r="K14" s="39">
        <f t="shared" si="4"/>
        <v>86.666666666666671</v>
      </c>
      <c r="L14" s="33">
        <f>H14*3.4/F14</f>
        <v>3.3999999999999995</v>
      </c>
      <c r="M14" s="95" t="s">
        <v>30</v>
      </c>
      <c r="N14" s="34">
        <f>D14/B14*100</f>
        <v>6.9767441860465116</v>
      </c>
      <c r="O14" s="69">
        <v>5.7</v>
      </c>
      <c r="P14" s="32">
        <f>H14</f>
        <v>13</v>
      </c>
      <c r="Q14" s="32">
        <v>2</v>
      </c>
      <c r="R14" s="32">
        <v>0</v>
      </c>
      <c r="S14" s="92" t="s">
        <v>34</v>
      </c>
      <c r="T14" s="93"/>
      <c r="U14" s="93" t="s">
        <v>50</v>
      </c>
      <c r="V14" s="92"/>
      <c r="W14" s="92" t="s">
        <v>66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7"/>
      <c r="DI14" s="108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9" t="s">
        <v>48</v>
      </c>
      <c r="B15" s="66">
        <v>115</v>
      </c>
      <c r="C15" s="66">
        <v>46</v>
      </c>
      <c r="D15" s="72">
        <v>3</v>
      </c>
      <c r="E15" s="72">
        <v>3</v>
      </c>
      <c r="F15" s="72">
        <v>2</v>
      </c>
      <c r="G15" s="72">
        <v>2</v>
      </c>
      <c r="H15" s="72">
        <v>2</v>
      </c>
      <c r="I15" s="72">
        <v>2</v>
      </c>
      <c r="J15" s="66">
        <v>41</v>
      </c>
      <c r="K15" s="39">
        <f t="shared" si="4"/>
        <v>66.666666666666657</v>
      </c>
      <c r="L15" s="33">
        <f t="shared" si="2"/>
        <v>3.4</v>
      </c>
      <c r="M15" s="95" t="s">
        <v>30</v>
      </c>
      <c r="N15" s="34">
        <f t="shared" si="3"/>
        <v>2.6086956521739131</v>
      </c>
      <c r="O15" s="69">
        <v>2.6</v>
      </c>
      <c r="P15" s="32">
        <f t="shared" ref="P15" si="5">H15</f>
        <v>2</v>
      </c>
      <c r="Q15" s="32"/>
      <c r="R15" s="32"/>
      <c r="S15" s="92"/>
      <c r="T15" s="93"/>
      <c r="U15" s="93"/>
      <c r="V15" s="92"/>
      <c r="W15" s="92" t="s">
        <v>67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7"/>
      <c r="DI15" s="108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s="114" customFormat="1" ht="20.25" customHeight="1" thickBot="1">
      <c r="A16" s="89" t="s">
        <v>61</v>
      </c>
      <c r="B16" s="65">
        <v>20</v>
      </c>
      <c r="C16" s="65">
        <v>37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6">
        <v>37</v>
      </c>
      <c r="K16" s="39">
        <f t="shared" si="4"/>
        <v>100</v>
      </c>
      <c r="L16" s="33">
        <f t="shared" si="2"/>
        <v>3.4</v>
      </c>
      <c r="M16" s="95" t="s">
        <v>59</v>
      </c>
      <c r="N16" s="34">
        <f t="shared" si="3"/>
        <v>5</v>
      </c>
      <c r="O16" s="69">
        <v>2</v>
      </c>
      <c r="P16" s="109">
        <f t="shared" ref="P16:P19" si="6">H16</f>
        <v>1</v>
      </c>
      <c r="Q16" s="32"/>
      <c r="R16" s="92"/>
      <c r="S16" s="72"/>
      <c r="T16" s="73"/>
      <c r="U16" s="93"/>
      <c r="V16" s="92"/>
      <c r="W16" s="32"/>
      <c r="X16" s="69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0"/>
      <c r="DG16" s="80"/>
      <c r="DH16" s="107"/>
      <c r="DI16" s="108"/>
      <c r="DJ16" s="30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</row>
    <row r="17" spans="1:192" s="114" customFormat="1" ht="27.75" customHeight="1" thickBot="1">
      <c r="A17" s="89" t="s">
        <v>32</v>
      </c>
      <c r="B17" s="66">
        <v>104</v>
      </c>
      <c r="C17" s="66">
        <v>119</v>
      </c>
      <c r="D17" s="72">
        <v>3</v>
      </c>
      <c r="E17" s="72">
        <v>3</v>
      </c>
      <c r="F17" s="72">
        <v>2</v>
      </c>
      <c r="G17" s="72">
        <v>2</v>
      </c>
      <c r="H17" s="72">
        <v>2</v>
      </c>
      <c r="I17" s="72">
        <v>2</v>
      </c>
      <c r="J17" s="66">
        <v>90</v>
      </c>
      <c r="K17" s="39">
        <f t="shared" si="4"/>
        <v>66.666666666666657</v>
      </c>
      <c r="L17" s="33">
        <f t="shared" si="2"/>
        <v>3.4</v>
      </c>
      <c r="M17" s="95" t="s">
        <v>19</v>
      </c>
      <c r="N17" s="34">
        <f t="shared" si="3"/>
        <v>2.8846153846153846</v>
      </c>
      <c r="O17" s="69">
        <v>2.9</v>
      </c>
      <c r="P17" s="109">
        <f t="shared" si="6"/>
        <v>2</v>
      </c>
      <c r="Q17" s="32"/>
      <c r="R17" s="32"/>
      <c r="S17" s="92"/>
      <c r="T17" s="93"/>
      <c r="U17" s="95"/>
      <c r="V17" s="92"/>
      <c r="W17" s="92" t="s">
        <v>68</v>
      </c>
      <c r="X17" s="6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0"/>
      <c r="DG17" s="80"/>
      <c r="DH17" s="107"/>
      <c r="DI17" s="108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9" t="s">
        <v>46</v>
      </c>
      <c r="B18" s="66">
        <v>60</v>
      </c>
      <c r="C18" s="66">
        <v>103</v>
      </c>
      <c r="D18" s="72">
        <v>3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71</v>
      </c>
      <c r="K18" s="39">
        <f t="shared" si="4"/>
        <v>66.666666666666657</v>
      </c>
      <c r="L18" s="33">
        <f>H18*3.4/F18</f>
        <v>3.4</v>
      </c>
      <c r="M18" s="95" t="s">
        <v>33</v>
      </c>
      <c r="N18" s="34">
        <f t="shared" si="3"/>
        <v>5</v>
      </c>
      <c r="O18" s="69">
        <v>7.8</v>
      </c>
      <c r="P18" s="109">
        <f t="shared" si="6"/>
        <v>2</v>
      </c>
      <c r="Q18" s="32"/>
      <c r="R18" s="32"/>
      <c r="S18" s="92"/>
      <c r="T18" s="93"/>
      <c r="U18" s="93"/>
      <c r="V18" s="92"/>
      <c r="W18" s="92"/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0"/>
      <c r="DG18" s="80"/>
      <c r="DH18" s="107"/>
      <c r="DI18" s="108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1" customHeight="1" thickBot="1">
      <c r="A19" s="89" t="s">
        <v>44</v>
      </c>
      <c r="B19" s="66">
        <v>40</v>
      </c>
      <c r="C19" s="66">
        <v>42</v>
      </c>
      <c r="D19" s="72">
        <v>2</v>
      </c>
      <c r="E19" s="72">
        <v>2</v>
      </c>
      <c r="F19" s="72">
        <v>1</v>
      </c>
      <c r="G19" s="72">
        <v>1</v>
      </c>
      <c r="H19" s="72">
        <v>1</v>
      </c>
      <c r="I19" s="72">
        <v>1</v>
      </c>
      <c r="J19" s="66">
        <v>40</v>
      </c>
      <c r="K19" s="39">
        <f t="shared" si="4"/>
        <v>50</v>
      </c>
      <c r="L19" s="33">
        <f t="shared" si="2"/>
        <v>3.4</v>
      </c>
      <c r="M19" s="95" t="s">
        <v>34</v>
      </c>
      <c r="N19" s="34">
        <f t="shared" si="3"/>
        <v>5</v>
      </c>
      <c r="O19" s="69">
        <v>8</v>
      </c>
      <c r="P19" s="109">
        <f t="shared" si="6"/>
        <v>1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0"/>
      <c r="DG19" s="80"/>
      <c r="DH19" s="107"/>
      <c r="DI19" s="108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s="114" customFormat="1" ht="19.5" hidden="1" customHeight="1" thickBot="1">
      <c r="A20" s="89" t="s">
        <v>77</v>
      </c>
      <c r="B20" s="65"/>
      <c r="C20" s="65"/>
      <c r="D20" s="32"/>
      <c r="E20" s="32">
        <v>8</v>
      </c>
      <c r="F20" s="32"/>
      <c r="G20" s="32">
        <v>6</v>
      </c>
      <c r="H20" s="32"/>
      <c r="I20" s="32">
        <v>7</v>
      </c>
      <c r="J20" s="66"/>
      <c r="K20" s="39"/>
      <c r="L20" s="33"/>
      <c r="M20" s="95"/>
      <c r="N20" s="34"/>
      <c r="O20" s="69">
        <v>9.1</v>
      </c>
      <c r="P20" s="32">
        <f>H20</f>
        <v>0</v>
      </c>
      <c r="Q20" s="32"/>
      <c r="R20" s="92"/>
      <c r="S20" s="72"/>
      <c r="T20" s="73"/>
      <c r="U20" s="93"/>
      <c r="V20" s="92"/>
      <c r="W20" s="3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0"/>
      <c r="DG20" s="80"/>
      <c r="DH20" s="77"/>
      <c r="DI20" s="78"/>
      <c r="DJ20" s="77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</row>
    <row r="21" spans="1:192" ht="21.75" hidden="1" customHeight="1" thickBot="1">
      <c r="A21" s="89"/>
      <c r="B21" s="65"/>
      <c r="C21" s="65"/>
      <c r="D21" s="32"/>
      <c r="E21" s="32"/>
      <c r="F21" s="32"/>
      <c r="G21" s="32"/>
      <c r="H21" s="32"/>
      <c r="I21" s="32"/>
      <c r="J21" s="66"/>
      <c r="K21" s="39"/>
      <c r="L21" s="33"/>
      <c r="M21" s="95"/>
      <c r="N21" s="34"/>
      <c r="O21" s="69"/>
      <c r="P21" s="32"/>
      <c r="Q21" s="32"/>
      <c r="R21" s="92"/>
      <c r="S21" s="72"/>
      <c r="T21" s="73"/>
      <c r="U21" s="93"/>
      <c r="V21" s="92"/>
      <c r="W21" s="32"/>
      <c r="X21" s="6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0"/>
      <c r="DG21" s="80"/>
      <c r="DH21" s="77"/>
      <c r="DI21" s="78"/>
      <c r="DJ21" s="77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4122</v>
      </c>
      <c r="D22" s="42">
        <f>D9+D10+D11+D12+D13+D14+D15+D16+D17+D18+D19+D20+D21</f>
        <v>120</v>
      </c>
      <c r="E22" s="42">
        <f>E9+E10+E11+E12+E13+E14+E15+E16+E17+E18+E19+E20+E21</f>
        <v>127</v>
      </c>
      <c r="F22" s="42">
        <f>F9+F10+F11+F12+F13+F14+F15+F16+F17+F18+F19+F20+F21</f>
        <v>98</v>
      </c>
      <c r="G22" s="42">
        <f>G21+G20+G19+G18+G17+G16+G15+G14+G13+G12+G11+G10+G9</f>
        <v>97</v>
      </c>
      <c r="H22" s="42">
        <f>H21+H20+H19+H18+H17+H16+H15+H14+H13+H12+H11+H10+H9</f>
        <v>104</v>
      </c>
      <c r="I22" s="42">
        <f>I21+I20+I19+I18+I17+I16+I15+I14+I13+I12+I11+I10+I9</f>
        <v>106</v>
      </c>
      <c r="J22" s="41">
        <f>J21+J20+J19+J18+J17+J16+J15+J14+J13+J12+J11+J10+J9</f>
        <v>3350</v>
      </c>
      <c r="K22" s="39">
        <f t="shared" si="4"/>
        <v>81.666666666666671</v>
      </c>
      <c r="L22" s="33">
        <f>H22*3.4/F22</f>
        <v>3.6081632653061222</v>
      </c>
      <c r="M22" s="43">
        <f>(M9+M10+M11+M12+M14+M15+M16+M17+M18+M19+M21+M20)/10</f>
        <v>3.1040000000000005</v>
      </c>
      <c r="N22" s="34">
        <f t="shared" si="3"/>
        <v>9.0909090909090917</v>
      </c>
      <c r="O22" s="44">
        <v>8.6999999999999993</v>
      </c>
      <c r="P22" s="32">
        <f>P21+P20+P19+P18+P17+P16+P15+P14+P13+P12+P11+P10+P9</f>
        <v>104</v>
      </c>
      <c r="Q22" s="32">
        <f t="shared" ref="Q22:U22" si="7">Q21+Q20+Q19+Q18+Q17+Q16+Q15+Q14+Q13+Q12+Q11+Q10+Q9</f>
        <v>8</v>
      </c>
      <c r="R22" s="32">
        <f t="shared" si="7"/>
        <v>2</v>
      </c>
      <c r="S22" s="32">
        <f t="shared" si="7"/>
        <v>11</v>
      </c>
      <c r="T22" s="32">
        <f t="shared" si="7"/>
        <v>7</v>
      </c>
      <c r="U22" s="32">
        <f t="shared" si="7"/>
        <v>83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1100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57</v>
      </c>
      <c r="B23" s="54">
        <f>B22+B8</f>
        <v>2520</v>
      </c>
      <c r="C23" s="37">
        <f>C8+C22</f>
        <v>14957</v>
      </c>
      <c r="D23" s="35">
        <f t="shared" ref="D23:J23" si="8">D22+D8</f>
        <v>389</v>
      </c>
      <c r="E23" s="35">
        <f t="shared" si="8"/>
        <v>370</v>
      </c>
      <c r="F23" s="55">
        <f t="shared" si="8"/>
        <v>343</v>
      </c>
      <c r="G23" s="55">
        <f t="shared" si="8"/>
        <v>320</v>
      </c>
      <c r="H23" s="35">
        <f t="shared" si="8"/>
        <v>399</v>
      </c>
      <c r="I23" s="35">
        <f t="shared" si="8"/>
        <v>366</v>
      </c>
      <c r="J23" s="37">
        <f t="shared" si="8"/>
        <v>14915</v>
      </c>
      <c r="K23" s="39">
        <f t="shared" si="4"/>
        <v>88.174807197943451</v>
      </c>
      <c r="L23" s="33">
        <f>H23*3.4/F23</f>
        <v>3.9551020408163264</v>
      </c>
      <c r="M23" s="56">
        <f>(M8+M22)/2</f>
        <v>3.2070000000000003</v>
      </c>
      <c r="N23" s="57">
        <f>D23/B23*100</f>
        <v>15.436507936507937</v>
      </c>
      <c r="O23" s="57">
        <v>14.1</v>
      </c>
      <c r="P23" s="58">
        <f>P22+P8</f>
        <v>399</v>
      </c>
      <c r="Q23" s="35">
        <f>Q22+Q8</f>
        <v>48</v>
      </c>
      <c r="R23" s="35">
        <f>R22+R8</f>
        <v>7</v>
      </c>
      <c r="S23" s="35">
        <f>S8+S22</f>
        <v>83</v>
      </c>
      <c r="T23" s="35">
        <f>T8+T22</f>
        <v>17</v>
      </c>
      <c r="U23" s="35">
        <f>U8+U22</f>
        <v>200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2750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69</v>
      </c>
      <c r="C24" s="22"/>
      <c r="D24" s="137">
        <f>D23-E23</f>
        <v>19</v>
      </c>
      <c r="E24" s="138"/>
      <c r="F24" s="137">
        <f>F23-G23</f>
        <v>23</v>
      </c>
      <c r="G24" s="138"/>
      <c r="H24" s="139">
        <f>H23-I23</f>
        <v>33</v>
      </c>
      <c r="I24" s="140"/>
      <c r="J24" s="14"/>
      <c r="K24" s="23"/>
      <c r="L24" s="24"/>
      <c r="M24" s="24"/>
      <c r="N24" s="24"/>
      <c r="O24" s="24"/>
      <c r="P24" s="25"/>
      <c r="Q24" s="26" t="s">
        <v>66</v>
      </c>
      <c r="R24" s="26" t="s">
        <v>34</v>
      </c>
      <c r="S24" s="26" t="s">
        <v>74</v>
      </c>
      <c r="T24" s="26" t="s">
        <v>50</v>
      </c>
      <c r="U24" s="26" t="s">
        <v>75</v>
      </c>
      <c r="V24" s="26" t="s">
        <v>60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3950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2023-02-07T03:12:21Z</cp:lastPrinted>
  <dcterms:created xsi:type="dcterms:W3CDTF">2020-08-31T08:55:27Z</dcterms:created>
  <dcterms:modified xsi:type="dcterms:W3CDTF">2023-02-07T03:54:41Z</dcterms:modified>
</cp:coreProperties>
</file>